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E:\CUENTA PUBLICA\CUENTA PUBLICA 2021 DEFINITIVA\Modulo 1 Informacion Contable y Financiera\Estados Fiancieros\"/>
    </mc:Choice>
  </mc:AlternateContent>
  <xr:revisionPtr revIDLastSave="0" documentId="13_ncr:1_{D23D5548-936D-4C30-97C1-A170931FAB7C}" xr6:coauthVersionLast="47" xr6:coauthVersionMax="47" xr10:uidLastSave="{00000000-0000-0000-0000-000000000000}"/>
  <bookViews>
    <workbookView xWindow="-120" yWindow="-120" windowWidth="20730" windowHeight="11160" tabRatio="875" xr2:uid="{00000000-000D-0000-FFFF-FFFF00000000}"/>
  </bookViews>
  <sheets>
    <sheet name="EDO ANA DEU Y OTR PAS 2021" sheetId="180" r:id="rId1"/>
  </sheets>
  <externalReferences>
    <externalReference r:id="rId2"/>
    <externalReference r:id="rId3"/>
  </externalReferences>
  <definedNames>
    <definedName name="_xlnm.Print_Area" localSheetId="0">'EDO ANA DEU Y OTR PAS 2021'!$A$2:$G$72</definedName>
    <definedName name="DDD">#REF!</definedName>
    <definedName name="depreciacion">#REF!</definedName>
    <definedName name="DFG">[1]Tablas!#REF!</definedName>
    <definedName name="ESTADO">[2]Tablas!#REF!</definedName>
    <definedName name="eter">#REF!</definedName>
    <definedName name="EVHP">[1]Tablas!#REF!</definedName>
    <definedName name="EWW">[1]Tablas!#REF!</definedName>
    <definedName name="FF">[1]Tablas!#REF!</definedName>
    <definedName name="GH">[1]Tablas!#REF!</definedName>
    <definedName name="HHH">[1]Tablas!#REF!</definedName>
    <definedName name="ISRA">[2]Tablas!#REF!</definedName>
    <definedName name="JKLJ">#REF!</definedName>
    <definedName name="KJK">#REF!</definedName>
    <definedName name="KJL">#REF!</definedName>
    <definedName name="M">[1]Tablas!#REF!</definedName>
    <definedName name="NM">[1]Tablas!#REF!</definedName>
    <definedName name="PROP">[2]Tablas!#REF!</definedName>
    <definedName name="RYTY">#REF!</definedName>
    <definedName name="SUBA">[2]Tablas!#REF!</definedName>
    <definedName name="TRY">[1]Tablas!#REF!</definedName>
    <definedName name="USMO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80" l="1"/>
  <c r="G50" i="180"/>
  <c r="G49" i="180"/>
  <c r="G48" i="180"/>
  <c r="F15" i="180"/>
  <c r="G15" i="180"/>
  <c r="F20" i="180"/>
  <c r="G20" i="180"/>
  <c r="F32" i="180"/>
  <c r="G32" i="180"/>
  <c r="F37" i="180"/>
  <c r="G37" i="180"/>
  <c r="F46" i="180"/>
  <c r="G27" i="180" l="1"/>
  <c r="F27" i="180"/>
  <c r="G43" i="180"/>
  <c r="F43" i="180"/>
  <c r="G46" i="180"/>
  <c r="F54" i="180" l="1"/>
  <c r="G54" i="180"/>
</calcChain>
</file>

<file path=xl/sharedStrings.xml><?xml version="1.0" encoding="utf-8"?>
<sst xmlns="http://schemas.openxmlformats.org/spreadsheetml/2006/main" count="44" uniqueCount="33">
  <si>
    <t>"Bajo protesta de decir verdad declaramos que los Estados Financieros y sus notas, son razonablemente correctos y son responsabilidad del emisor"</t>
  </si>
  <si>
    <t>Instituciones de Crédito:</t>
  </si>
  <si>
    <t>Largo Plazo</t>
  </si>
  <si>
    <t>Corto Plazo</t>
  </si>
  <si>
    <t xml:space="preserve"> </t>
  </si>
  <si>
    <t>Deuda Pública</t>
  </si>
  <si>
    <t>Deuda Interna</t>
  </si>
  <si>
    <t>Títulos y Valores</t>
  </si>
  <si>
    <t>Arrendamientos Financieros</t>
  </si>
  <si>
    <t>Deuda Externa</t>
  </si>
  <si>
    <t>Organismos Financieros Internacionales</t>
  </si>
  <si>
    <t>Deuda Bilateral</t>
  </si>
  <si>
    <t>Subtotal  Largo Plazo (9)</t>
  </si>
  <si>
    <r>
      <t xml:space="preserve">Denominación de las Deudas </t>
    </r>
    <r>
      <rPr>
        <sz val="8"/>
        <color indexed="8"/>
        <rFont val="Lato"/>
        <family val="2"/>
      </rPr>
      <t>(3)</t>
    </r>
  </si>
  <si>
    <r>
      <t>Moneda de Contratación</t>
    </r>
    <r>
      <rPr>
        <sz val="8"/>
        <color indexed="8"/>
        <rFont val="Lato"/>
        <family val="2"/>
      </rPr>
      <t xml:space="preserve"> (4)</t>
    </r>
  </si>
  <si>
    <r>
      <t xml:space="preserve">Institución o País Acreedor </t>
    </r>
    <r>
      <rPr>
        <sz val="8"/>
        <color indexed="8"/>
        <rFont val="Lato"/>
        <family val="2"/>
      </rPr>
      <t>(5)</t>
    </r>
  </si>
  <si>
    <r>
      <t xml:space="preserve">Saldo Inicial del Período </t>
    </r>
    <r>
      <rPr>
        <sz val="8"/>
        <color indexed="8"/>
        <rFont val="Lato"/>
        <family val="2"/>
      </rPr>
      <t>(6)</t>
    </r>
    <r>
      <rPr>
        <b/>
        <sz val="11"/>
        <color indexed="8"/>
        <rFont val="Lato"/>
        <family val="2"/>
      </rPr>
      <t xml:space="preserve"> </t>
    </r>
  </si>
  <si>
    <r>
      <t xml:space="preserve">Saldo Final del Período </t>
    </r>
    <r>
      <rPr>
        <sz val="8"/>
        <color indexed="8"/>
        <rFont val="Lato"/>
        <family val="2"/>
      </rPr>
      <t>(7)</t>
    </r>
  </si>
  <si>
    <r>
      <t>Subtotal  Corto Plazo</t>
    </r>
    <r>
      <rPr>
        <sz val="11"/>
        <color indexed="8"/>
        <rFont val="Lato"/>
        <family val="2"/>
      </rPr>
      <t xml:space="preserve"> </t>
    </r>
    <r>
      <rPr>
        <sz val="8"/>
        <color indexed="8"/>
        <rFont val="Lato"/>
        <family val="2"/>
      </rPr>
      <t>(8)</t>
    </r>
  </si>
  <si>
    <r>
      <t xml:space="preserve">Otros Pasivos: </t>
    </r>
    <r>
      <rPr>
        <sz val="8"/>
        <color indexed="8"/>
        <rFont val="Lato"/>
        <family val="2"/>
      </rPr>
      <t>(10)</t>
    </r>
  </si>
  <si>
    <r>
      <t xml:space="preserve"> Total Deuda y Otros Pasivos </t>
    </r>
    <r>
      <rPr>
        <sz val="8"/>
        <color indexed="8"/>
        <rFont val="Lato"/>
        <family val="2"/>
      </rPr>
      <t>(11)</t>
    </r>
  </si>
  <si>
    <t>Cuenta Pública 2021
Estado Analítico de la Deuda y Otros Pasivos
 (Cifras en Pesos)</t>
  </si>
  <si>
    <t xml:space="preserve">DEL 1 DE ENERO AL 31 DE DICIEMBRE DE 2021 (2)                       </t>
  </si>
  <si>
    <r>
      <t xml:space="preserve">Entidad Municipal: </t>
    </r>
    <r>
      <rPr>
        <b/>
        <sz val="8"/>
        <color indexed="8"/>
        <rFont val="Lato"/>
        <family val="2"/>
      </rPr>
      <t xml:space="preserve">(1)  </t>
    </r>
    <r>
      <rPr>
        <b/>
        <sz val="11"/>
        <color indexed="8"/>
        <rFont val="Lato"/>
        <family val="2"/>
      </rPr>
      <t xml:space="preserve"> ODAS DE HUIXQUILUCAN   2095</t>
    </r>
  </si>
  <si>
    <t>Servicios Personales por Pagar a Corto Plazo</t>
  </si>
  <si>
    <t>Proveedores por Pagar a Corto Plazo</t>
  </si>
  <si>
    <t>Contratistas por Obras Públicas por Pagar a Corto Plazo</t>
  </si>
  <si>
    <t>Retenciones y Contribuciones por Pagar a Corto Plazo</t>
  </si>
  <si>
    <t>Otras Cuentas por Pagar a Corto Plazo</t>
  </si>
  <si>
    <t>Proveedores por Pagar a Largo Plazo</t>
  </si>
  <si>
    <t xml:space="preserve">   ______________________________________                               ______________________________                                                 ______________________________                    </t>
  </si>
  <si>
    <t xml:space="preserve">                          COMISARIO                                                                              DIRECTOR GENERAL                                                      DIRECCION DE ADMON Y FINANZAS                       </t>
  </si>
  <si>
    <t xml:space="preserve">             C. SONIA LOPEZ PEREZ                                                               MTRO VICTOR MANUEL BAEZ MELO                            FERNANDO ANTONIO TRASLAVIÑA GARCIA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</si>
</sst>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_-[$€-2]* #,##0.00_-;\-[$€-2]* #,##0.00_-;_-[$€-2]* &quot;-&quot;??_-"/>
  </numFmts>
  <fonts count="15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8"/>
      <name val="Lato"/>
      <family val="2"/>
    </font>
    <font>
      <sz val="8"/>
      <color indexed="8"/>
      <name val="Lato"/>
      <family val="2"/>
    </font>
    <font>
      <b/>
      <sz val="11"/>
      <color indexed="8"/>
      <name val="Lato"/>
      <family val="2"/>
    </font>
    <font>
      <b/>
      <sz val="8"/>
      <color indexed="8"/>
      <name val="Lato"/>
      <family val="2"/>
    </font>
    <font>
      <sz val="11"/>
      <color indexed="8"/>
      <name val="Lato"/>
      <family val="2"/>
    </font>
    <font>
      <b/>
      <sz val="11"/>
      <color indexed="8"/>
      <name val="Lato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double">
        <color indexed="64"/>
      </top>
      <bottom/>
      <diagonal/>
    </border>
    <border>
      <left style="thin">
        <color indexed="22"/>
      </left>
      <right style="double">
        <color indexed="64"/>
      </right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double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double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indexed="64"/>
      </bottom>
      <diagonal/>
    </border>
    <border>
      <left style="thin">
        <color indexed="22"/>
      </left>
      <right style="double">
        <color indexed="64"/>
      </right>
      <top style="thin">
        <color indexed="22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22"/>
      </right>
      <top style="double">
        <color indexed="64"/>
      </top>
      <bottom/>
      <diagonal/>
    </border>
    <border>
      <left/>
      <right style="thin">
        <color indexed="22"/>
      </right>
      <top/>
      <bottom/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218">
    <xf numFmtId="0" fontId="0" fillId="0" borderId="0"/>
    <xf numFmtId="164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6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4" fillId="0" borderId="0">
      <alignment vertical="top"/>
    </xf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4" fillId="0" borderId="0">
      <alignment vertical="top"/>
    </xf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0">
    <xf numFmtId="0" fontId="0" fillId="0" borderId="0" xfId="0"/>
    <xf numFmtId="0" fontId="11" fillId="0" borderId="0" xfId="0" applyFont="1" applyProtection="1"/>
    <xf numFmtId="0" fontId="7" fillId="0" borderId="0" xfId="140" applyFont="1" applyBorder="1" applyAlignment="1" applyProtection="1">
      <alignment horizontal="left"/>
      <protection locked="0"/>
    </xf>
    <xf numFmtId="0" fontId="11" fillId="0" borderId="0" xfId="140" applyFont="1" applyBorder="1" applyProtection="1">
      <protection locked="0"/>
    </xf>
    <xf numFmtId="43" fontId="11" fillId="0" borderId="1" xfId="4" applyFont="1" applyBorder="1" applyProtection="1">
      <protection locked="0"/>
    </xf>
    <xf numFmtId="0" fontId="11" fillId="0" borderId="2" xfId="140" applyFont="1" applyBorder="1" applyProtection="1"/>
    <xf numFmtId="0" fontId="11" fillId="0" borderId="0" xfId="140" applyFont="1" applyBorder="1" applyProtection="1"/>
    <xf numFmtId="0" fontId="9" fillId="0" borderId="0" xfId="140" applyFont="1" applyBorder="1" applyAlignment="1" applyProtection="1">
      <alignment horizontal="center"/>
    </xf>
    <xf numFmtId="0" fontId="11" fillId="0" borderId="3" xfId="140" applyFont="1" applyBorder="1" applyProtection="1"/>
    <xf numFmtId="0" fontId="11" fillId="0" borderId="4" xfId="140" applyFont="1" applyBorder="1" applyProtection="1"/>
    <xf numFmtId="0" fontId="11" fillId="0" borderId="5" xfId="140" applyFont="1" applyBorder="1" applyProtection="1"/>
    <xf numFmtId="0" fontId="11" fillId="0" borderId="6" xfId="140" applyFont="1" applyBorder="1" applyProtection="1"/>
    <xf numFmtId="43" fontId="11" fillId="0" borderId="7" xfId="4" applyFont="1" applyBorder="1" applyProtection="1"/>
    <xf numFmtId="43" fontId="11" fillId="0" borderId="8" xfId="4" applyFont="1" applyBorder="1" applyProtection="1"/>
    <xf numFmtId="43" fontId="11" fillId="0" borderId="9" xfId="4" applyFont="1" applyBorder="1" applyProtection="1"/>
    <xf numFmtId="43" fontId="11" fillId="0" borderId="10" xfId="4" applyFont="1" applyBorder="1" applyProtection="1"/>
    <xf numFmtId="43" fontId="11" fillId="0" borderId="11" xfId="4" applyFont="1" applyBorder="1" applyProtection="1"/>
    <xf numFmtId="43" fontId="11" fillId="0" borderId="12" xfId="4" applyFont="1" applyBorder="1" applyProtection="1"/>
    <xf numFmtId="0" fontId="9" fillId="0" borderId="13" xfId="140" applyFont="1" applyBorder="1" applyAlignment="1" applyProtection="1">
      <alignment horizontal="left"/>
    </xf>
    <xf numFmtId="0" fontId="9" fillId="0" borderId="1" xfId="140" applyFont="1" applyBorder="1" applyAlignment="1" applyProtection="1">
      <alignment horizontal="left"/>
    </xf>
    <xf numFmtId="43" fontId="11" fillId="0" borderId="1" xfId="4" applyFont="1" applyBorder="1" applyProtection="1"/>
    <xf numFmtId="43" fontId="11" fillId="0" borderId="14" xfId="4" applyFont="1" applyBorder="1" applyProtection="1"/>
    <xf numFmtId="0" fontId="9" fillId="0" borderId="13" xfId="140" applyFont="1" applyBorder="1" applyAlignment="1" applyProtection="1">
      <alignment horizontal="center"/>
    </xf>
    <xf numFmtId="0" fontId="9" fillId="0" borderId="1" xfId="140" applyFont="1" applyBorder="1" applyAlignment="1" applyProtection="1">
      <alignment horizontal="center"/>
    </xf>
    <xf numFmtId="0" fontId="9" fillId="2" borderId="13" xfId="140" applyFont="1" applyFill="1" applyBorder="1" applyAlignment="1" applyProtection="1">
      <alignment horizontal="left"/>
    </xf>
    <xf numFmtId="0" fontId="9" fillId="2" borderId="1" xfId="140" applyFont="1" applyFill="1" applyBorder="1" applyAlignment="1" applyProtection="1">
      <alignment horizontal="left"/>
    </xf>
    <xf numFmtId="43" fontId="11" fillId="2" borderId="1" xfId="4" applyFont="1" applyFill="1" applyBorder="1" applyProtection="1"/>
    <xf numFmtId="43" fontId="11" fillId="2" borderId="14" xfId="4" applyFont="1" applyFill="1" applyBorder="1" applyProtection="1"/>
    <xf numFmtId="0" fontId="7" fillId="0" borderId="13" xfId="140" applyFont="1" applyBorder="1" applyAlignment="1" applyProtection="1">
      <alignment horizontal="left"/>
    </xf>
    <xf numFmtId="0" fontId="7" fillId="0" borderId="1" xfId="140" applyFont="1" applyBorder="1" applyAlignment="1" applyProtection="1">
      <alignment horizontal="left"/>
    </xf>
    <xf numFmtId="43" fontId="11" fillId="0" borderId="14" xfId="4" applyFont="1" applyBorder="1" applyProtection="1">
      <protection locked="0"/>
    </xf>
    <xf numFmtId="0" fontId="9" fillId="0" borderId="13" xfId="140" applyFont="1" applyBorder="1" applyAlignment="1" applyProtection="1"/>
    <xf numFmtId="0" fontId="9" fillId="0" borderId="1" xfId="140" applyFont="1" applyBorder="1" applyAlignment="1" applyProtection="1"/>
    <xf numFmtId="0" fontId="11" fillId="0" borderId="13" xfId="140" applyFont="1" applyBorder="1" applyAlignment="1" applyProtection="1">
      <alignment horizontal="left"/>
    </xf>
    <xf numFmtId="0" fontId="9" fillId="0" borderId="13" xfId="140" applyFont="1" applyFill="1" applyBorder="1" applyAlignment="1" applyProtection="1"/>
    <xf numFmtId="0" fontId="9" fillId="2" borderId="1" xfId="140" applyFont="1" applyFill="1" applyBorder="1" applyAlignment="1" applyProtection="1"/>
    <xf numFmtId="0" fontId="7" fillId="2" borderId="1" xfId="140" applyFont="1" applyFill="1" applyBorder="1" applyAlignment="1" applyProtection="1">
      <alignment horizontal="left"/>
    </xf>
    <xf numFmtId="0" fontId="11" fillId="0" borderId="4" xfId="140" applyFont="1" applyBorder="1" applyAlignment="1" applyProtection="1">
      <alignment horizontal="center"/>
    </xf>
    <xf numFmtId="0" fontId="11" fillId="0" borderId="15" xfId="140" applyFont="1" applyBorder="1" applyAlignment="1" applyProtection="1">
      <alignment horizontal="center"/>
    </xf>
    <xf numFmtId="0" fontId="11" fillId="0" borderId="16" xfId="0" applyFont="1" applyBorder="1" applyProtection="1"/>
    <xf numFmtId="0" fontId="11" fillId="0" borderId="17" xfId="0" applyFont="1" applyBorder="1" applyProtection="1"/>
    <xf numFmtId="0" fontId="9" fillId="0" borderId="18" xfId="140" applyFont="1" applyBorder="1" applyProtection="1">
      <protection locked="0"/>
    </xf>
    <xf numFmtId="0" fontId="9" fillId="0" borderId="2" xfId="140" applyFont="1" applyBorder="1" applyProtection="1">
      <protection locked="0"/>
    </xf>
    <xf numFmtId="0" fontId="7" fillId="0" borderId="13" xfId="140" applyFont="1" applyFill="1" applyBorder="1" applyAlignment="1" applyProtection="1">
      <alignment horizontal="left"/>
    </xf>
    <xf numFmtId="0" fontId="7" fillId="0" borderId="1" xfId="140" applyFont="1" applyFill="1" applyBorder="1" applyAlignment="1" applyProtection="1">
      <alignment horizontal="left"/>
      <protection locked="0"/>
    </xf>
    <xf numFmtId="43" fontId="11" fillId="0" borderId="1" xfId="4" applyFont="1" applyFill="1" applyBorder="1" applyProtection="1">
      <protection locked="0"/>
    </xf>
    <xf numFmtId="43" fontId="11" fillId="0" borderId="14" xfId="4" applyFont="1" applyFill="1" applyBorder="1" applyProtection="1">
      <protection locked="0"/>
    </xf>
    <xf numFmtId="0" fontId="11" fillId="0" borderId="0" xfId="0" applyFont="1" applyFill="1" applyProtection="1"/>
    <xf numFmtId="0" fontId="9" fillId="0" borderId="13" xfId="140" applyFont="1" applyFill="1" applyBorder="1" applyAlignment="1" applyProtection="1">
      <alignment horizontal="center"/>
    </xf>
    <xf numFmtId="0" fontId="9" fillId="0" borderId="1" xfId="140" applyFont="1" applyFill="1" applyBorder="1" applyAlignment="1" applyProtection="1">
      <alignment horizontal="center"/>
      <protection locked="0"/>
    </xf>
    <xf numFmtId="0" fontId="2" fillId="0" borderId="0" xfId="0" applyFont="1"/>
    <xf numFmtId="0" fontId="12" fillId="0" borderId="0" xfId="0" applyFont="1" applyAlignment="1" applyProtection="1">
      <alignment horizontal="center"/>
    </xf>
    <xf numFmtId="0" fontId="9" fillId="0" borderId="23" xfId="140" applyFont="1" applyBorder="1" applyAlignment="1" applyProtection="1">
      <alignment horizontal="center" wrapText="1"/>
    </xf>
    <xf numFmtId="0" fontId="9" fillId="0" borderId="28" xfId="140" applyFont="1" applyBorder="1" applyAlignment="1" applyProtection="1">
      <alignment horizontal="center"/>
    </xf>
    <xf numFmtId="0" fontId="9" fillId="0" borderId="29" xfId="140" applyFont="1" applyBorder="1" applyAlignment="1" applyProtection="1">
      <alignment horizontal="center"/>
    </xf>
    <xf numFmtId="0" fontId="9" fillId="0" borderId="0" xfId="140" applyFont="1" applyBorder="1" applyAlignment="1" applyProtection="1">
      <alignment horizontal="center"/>
      <protection locked="0"/>
    </xf>
    <xf numFmtId="0" fontId="9" fillId="0" borderId="3" xfId="140" applyFont="1" applyBorder="1" applyAlignment="1" applyProtection="1">
      <alignment horizontal="center"/>
      <protection locked="0"/>
    </xf>
    <xf numFmtId="0" fontId="9" fillId="0" borderId="23" xfId="140" applyFont="1" applyBorder="1" applyAlignment="1" applyProtection="1">
      <alignment horizontal="center" vertical="center" wrapText="1"/>
    </xf>
    <xf numFmtId="0" fontId="9" fillId="0" borderId="29" xfId="140" applyFont="1" applyBorder="1" applyAlignment="1" applyProtection="1">
      <alignment horizontal="center" vertical="center" wrapText="1"/>
    </xf>
    <xf numFmtId="0" fontId="9" fillId="0" borderId="4" xfId="140" applyFont="1" applyBorder="1" applyAlignment="1" applyProtection="1">
      <alignment horizontal="center" vertical="center" wrapText="1"/>
    </xf>
    <xf numFmtId="0" fontId="9" fillId="0" borderId="6" xfId="140" applyFont="1" applyBorder="1" applyAlignment="1" applyProtection="1">
      <alignment horizontal="center" vertical="center" wrapText="1"/>
    </xf>
    <xf numFmtId="0" fontId="9" fillId="0" borderId="30" xfId="140" applyFont="1" applyBorder="1" applyAlignment="1" applyProtection="1">
      <alignment horizontal="center" vertical="center" wrapText="1"/>
    </xf>
    <xf numFmtId="0" fontId="9" fillId="0" borderId="31" xfId="140" applyFont="1" applyBorder="1" applyAlignment="1" applyProtection="1">
      <alignment horizontal="center" vertical="center" wrapText="1"/>
    </xf>
    <xf numFmtId="0" fontId="9" fillId="0" borderId="19" xfId="140" applyFont="1" applyBorder="1" applyAlignment="1" applyProtection="1">
      <alignment horizontal="center" vertical="center" wrapText="1"/>
    </xf>
    <xf numFmtId="0" fontId="9" fillId="0" borderId="20" xfId="140" applyFont="1" applyBorder="1" applyAlignment="1" applyProtection="1">
      <alignment horizontal="center" vertical="center" wrapText="1"/>
    </xf>
    <xf numFmtId="0" fontId="9" fillId="0" borderId="21" xfId="140" applyFont="1" applyBorder="1" applyAlignment="1" applyProtection="1">
      <alignment horizontal="center" vertical="center" wrapText="1"/>
    </xf>
    <xf numFmtId="0" fontId="9" fillId="0" borderId="22" xfId="140" applyFont="1" applyBorder="1" applyAlignment="1" applyProtection="1">
      <alignment horizontal="center" vertical="center" wrapText="1"/>
    </xf>
    <xf numFmtId="0" fontId="9" fillId="0" borderId="23" xfId="140" applyFont="1" applyBorder="1" applyAlignment="1" applyProtection="1">
      <alignment horizontal="center" vertical="center"/>
    </xf>
    <xf numFmtId="0" fontId="9" fillId="0" borderId="24" xfId="140" applyFont="1" applyBorder="1" applyAlignment="1" applyProtection="1">
      <alignment horizontal="center" vertical="center"/>
    </xf>
    <xf numFmtId="0" fontId="9" fillId="0" borderId="2" xfId="140" applyFont="1" applyBorder="1" applyAlignment="1" applyProtection="1">
      <alignment horizontal="center" vertical="center"/>
    </xf>
    <xf numFmtId="0" fontId="9" fillId="0" borderId="25" xfId="140" applyFont="1" applyBorder="1" applyAlignment="1" applyProtection="1">
      <alignment horizontal="center" vertical="center"/>
    </xf>
    <xf numFmtId="0" fontId="9" fillId="0" borderId="26" xfId="140" applyFont="1" applyBorder="1" applyAlignment="1" applyProtection="1">
      <alignment horizontal="center" vertical="center"/>
    </xf>
    <xf numFmtId="0" fontId="9" fillId="0" borderId="27" xfId="140" applyFont="1" applyBorder="1" applyAlignment="1" applyProtection="1">
      <alignment horizontal="center" vertical="center"/>
    </xf>
    <xf numFmtId="0" fontId="9" fillId="2" borderId="13" xfId="140" applyFont="1" applyFill="1" applyBorder="1" applyAlignment="1" applyProtection="1">
      <alignment horizontal="left"/>
    </xf>
    <xf numFmtId="0" fontId="9" fillId="2" borderId="1" xfId="140" applyFont="1" applyFill="1" applyBorder="1" applyAlignment="1" applyProtection="1">
      <alignment horizontal="left"/>
    </xf>
    <xf numFmtId="0" fontId="9" fillId="2" borderId="13" xfId="140" applyFont="1" applyFill="1" applyBorder="1" applyAlignment="1" applyProtection="1">
      <alignment horizontal="center"/>
    </xf>
    <xf numFmtId="0" fontId="9" fillId="2" borderId="1" xfId="140" applyFont="1" applyFill="1" applyBorder="1" applyAlignment="1" applyProtection="1">
      <alignment horizontal="center"/>
    </xf>
    <xf numFmtId="0" fontId="14" fillId="0" borderId="0" xfId="0" applyFont="1" applyAlignment="1">
      <alignment horizontal="center" vertical="top"/>
    </xf>
    <xf numFmtId="0" fontId="14" fillId="0" borderId="0" xfId="0" applyFont="1"/>
    <xf numFmtId="0" fontId="14" fillId="0" borderId="0" xfId="0" applyFont="1"/>
  </cellXfs>
  <cellStyles count="218">
    <cellStyle name="=C:\WINNT\SYSTEM32\COMMAND.COM" xfId="1" xr:uid="{00000000-0005-0000-0000-000000000000}"/>
    <cellStyle name="Euro" xfId="2" xr:uid="{00000000-0005-0000-0000-000001000000}"/>
    <cellStyle name="Euro 2" xfId="3" xr:uid="{00000000-0005-0000-0000-000002000000}"/>
    <cellStyle name="Millares" xfId="4" builtinId="3"/>
    <cellStyle name="Millares 10" xfId="5" xr:uid="{00000000-0005-0000-0000-000004000000}"/>
    <cellStyle name="Millares 2 2" xfId="6" xr:uid="{00000000-0005-0000-0000-000005000000}"/>
    <cellStyle name="Millares 2 2 2" xfId="7" xr:uid="{00000000-0005-0000-0000-000006000000}"/>
    <cellStyle name="Millares 2 3" xfId="8" xr:uid="{00000000-0005-0000-0000-000007000000}"/>
    <cellStyle name="Millares 2 4" xfId="9" xr:uid="{00000000-0005-0000-0000-000008000000}"/>
    <cellStyle name="Millares 2 5" xfId="10" xr:uid="{00000000-0005-0000-0000-000009000000}"/>
    <cellStyle name="Millares 2 6" xfId="11" xr:uid="{00000000-0005-0000-0000-00000A000000}"/>
    <cellStyle name="Millares 2 7" xfId="12" xr:uid="{00000000-0005-0000-0000-00000B000000}"/>
    <cellStyle name="Millares 2 8" xfId="13" xr:uid="{00000000-0005-0000-0000-00000C000000}"/>
    <cellStyle name="Millares 3" xfId="14" xr:uid="{00000000-0005-0000-0000-00000D000000}"/>
    <cellStyle name="Millares 3 10" xfId="15" xr:uid="{00000000-0005-0000-0000-00000E000000}"/>
    <cellStyle name="Millares 3 2" xfId="16" xr:uid="{00000000-0005-0000-0000-00000F000000}"/>
    <cellStyle name="Millares 3 2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4 2" xfId="20" xr:uid="{00000000-0005-0000-0000-000013000000}"/>
    <cellStyle name="Millares 3 4 3" xfId="21" xr:uid="{00000000-0005-0000-0000-000014000000}"/>
    <cellStyle name="Millares 3 4 4" xfId="22" xr:uid="{00000000-0005-0000-0000-000015000000}"/>
    <cellStyle name="Millares 4" xfId="23" xr:uid="{00000000-0005-0000-0000-000016000000}"/>
    <cellStyle name="Millares 5" xfId="24" xr:uid="{00000000-0005-0000-0000-000017000000}"/>
    <cellStyle name="Millares 5 2" xfId="25" xr:uid="{00000000-0005-0000-0000-000018000000}"/>
    <cellStyle name="Millares 6" xfId="26" xr:uid="{00000000-0005-0000-0000-000019000000}"/>
    <cellStyle name="Millares 7" xfId="27" xr:uid="{00000000-0005-0000-0000-00001A000000}"/>
    <cellStyle name="Millares 8" xfId="28" xr:uid="{00000000-0005-0000-0000-00001B000000}"/>
    <cellStyle name="Millares 9" xfId="29" xr:uid="{00000000-0005-0000-0000-00001C000000}"/>
    <cellStyle name="Moneda 2" xfId="30" xr:uid="{00000000-0005-0000-0000-00001D000000}"/>
    <cellStyle name="Moneda 3" xfId="31" xr:uid="{00000000-0005-0000-0000-00001E000000}"/>
    <cellStyle name="Moneda 3 2" xfId="32" xr:uid="{00000000-0005-0000-0000-00001F000000}"/>
    <cellStyle name="Moneda 3 3" xfId="33" xr:uid="{00000000-0005-0000-0000-000020000000}"/>
    <cellStyle name="Moneda 3 4" xfId="34" xr:uid="{00000000-0005-0000-0000-000021000000}"/>
    <cellStyle name="Moneda 3 5" xfId="35" xr:uid="{00000000-0005-0000-0000-000022000000}"/>
    <cellStyle name="Moneda 3 6" xfId="36" xr:uid="{00000000-0005-0000-0000-000023000000}"/>
    <cellStyle name="Moneda 4" xfId="37" xr:uid="{00000000-0005-0000-0000-000024000000}"/>
    <cellStyle name="Moneda 5" xfId="38" xr:uid="{00000000-0005-0000-0000-000025000000}"/>
    <cellStyle name="Moneda 6" xfId="39" xr:uid="{00000000-0005-0000-0000-000026000000}"/>
    <cellStyle name="Moneda 7" xfId="40" xr:uid="{00000000-0005-0000-0000-000027000000}"/>
    <cellStyle name="Normal" xfId="0" builtinId="0"/>
    <cellStyle name="Normal 1" xfId="41" xr:uid="{00000000-0005-0000-0000-000029000000}"/>
    <cellStyle name="Normal 10" xfId="42" xr:uid="{00000000-0005-0000-0000-00002A000000}"/>
    <cellStyle name="Normal 10 10 2" xfId="43" xr:uid="{00000000-0005-0000-0000-00002B000000}"/>
    <cellStyle name="Normal 10 2" xfId="44" xr:uid="{00000000-0005-0000-0000-00002C000000}"/>
    <cellStyle name="Normal 11" xfId="45" xr:uid="{00000000-0005-0000-0000-00002D000000}"/>
    <cellStyle name="Normal 11 10" xfId="46" xr:uid="{00000000-0005-0000-0000-00002E000000}"/>
    <cellStyle name="Normal 11 10 2" xfId="47" xr:uid="{00000000-0005-0000-0000-00002F000000}"/>
    <cellStyle name="Normal 11 2 2" xfId="48" xr:uid="{00000000-0005-0000-0000-000030000000}"/>
    <cellStyle name="Normal 11_FOMATO INVENTARIOS ENTREGA-RECEPCION 2009" xfId="49" xr:uid="{00000000-0005-0000-0000-000031000000}"/>
    <cellStyle name="Normal 12" xfId="50" xr:uid="{00000000-0005-0000-0000-000032000000}"/>
    <cellStyle name="Normal 12 4" xfId="51" xr:uid="{00000000-0005-0000-0000-000033000000}"/>
    <cellStyle name="Normal 13" xfId="52" xr:uid="{00000000-0005-0000-0000-000034000000}"/>
    <cellStyle name="Normal 13 10" xfId="53" xr:uid="{00000000-0005-0000-0000-000035000000}"/>
    <cellStyle name="Normal 13 2" xfId="54" xr:uid="{00000000-0005-0000-0000-000036000000}"/>
    <cellStyle name="Normal 13 3" xfId="55" xr:uid="{00000000-0005-0000-0000-000037000000}"/>
    <cellStyle name="Normal 14" xfId="56" xr:uid="{00000000-0005-0000-0000-000038000000}"/>
    <cellStyle name="Normal 14 2" xfId="57" xr:uid="{00000000-0005-0000-0000-000039000000}"/>
    <cellStyle name="Normal 15" xfId="58" xr:uid="{00000000-0005-0000-0000-00003A000000}"/>
    <cellStyle name="Normal 16" xfId="59" xr:uid="{00000000-0005-0000-0000-00003B000000}"/>
    <cellStyle name="Normal 16 2" xfId="60" xr:uid="{00000000-0005-0000-0000-00003C000000}"/>
    <cellStyle name="Normal 16 3" xfId="61" xr:uid="{00000000-0005-0000-0000-00003D000000}"/>
    <cellStyle name="Normal 17" xfId="62" xr:uid="{00000000-0005-0000-0000-00003E000000}"/>
    <cellStyle name="Normal 18" xfId="63" xr:uid="{00000000-0005-0000-0000-00003F000000}"/>
    <cellStyle name="Normal 19" xfId="64" xr:uid="{00000000-0005-0000-0000-000040000000}"/>
    <cellStyle name="Normal 19 2" xfId="65" xr:uid="{00000000-0005-0000-0000-000041000000}"/>
    <cellStyle name="Normal 19 3" xfId="66" xr:uid="{00000000-0005-0000-0000-000042000000}"/>
    <cellStyle name="Normal 19 3 3" xfId="67" xr:uid="{00000000-0005-0000-0000-000043000000}"/>
    <cellStyle name="Normal 2" xfId="68" xr:uid="{00000000-0005-0000-0000-000044000000}"/>
    <cellStyle name="Normal 2 10" xfId="69" xr:uid="{00000000-0005-0000-0000-000045000000}"/>
    <cellStyle name="Normal 2 11" xfId="70" xr:uid="{00000000-0005-0000-0000-000046000000}"/>
    <cellStyle name="Normal 2 12" xfId="71" xr:uid="{00000000-0005-0000-0000-000047000000}"/>
    <cellStyle name="Normal 2 13" xfId="72" xr:uid="{00000000-0005-0000-0000-000048000000}"/>
    <cellStyle name="Normal 2 14" xfId="73" xr:uid="{00000000-0005-0000-0000-000049000000}"/>
    <cellStyle name="Normal 2 2" xfId="74" xr:uid="{00000000-0005-0000-0000-00004A000000}"/>
    <cellStyle name="Normal 2 2 2" xfId="75" xr:uid="{00000000-0005-0000-0000-00004B000000}"/>
    <cellStyle name="Normal 2 2 3" xfId="76" xr:uid="{00000000-0005-0000-0000-00004C000000}"/>
    <cellStyle name="Normal 2 2 4" xfId="77" xr:uid="{00000000-0005-0000-0000-00004D000000}"/>
    <cellStyle name="Normal 2 2 5" xfId="78" xr:uid="{00000000-0005-0000-0000-00004E000000}"/>
    <cellStyle name="Normal 2 2 6" xfId="79" xr:uid="{00000000-0005-0000-0000-00004F000000}"/>
    <cellStyle name="Normal 2 2 7" xfId="80" xr:uid="{00000000-0005-0000-0000-000050000000}"/>
    <cellStyle name="Normal 2 2 8" xfId="81" xr:uid="{00000000-0005-0000-0000-000051000000}"/>
    <cellStyle name="Normal 2 23 2" xfId="82" xr:uid="{00000000-0005-0000-0000-000052000000}"/>
    <cellStyle name="Normal 2 27" xfId="83" xr:uid="{00000000-0005-0000-0000-000053000000}"/>
    <cellStyle name="Normal 2 3" xfId="84" xr:uid="{00000000-0005-0000-0000-000054000000}"/>
    <cellStyle name="Normal 2 3 2" xfId="85" xr:uid="{00000000-0005-0000-0000-000055000000}"/>
    <cellStyle name="Normal 2 3 3" xfId="86" xr:uid="{00000000-0005-0000-0000-000056000000}"/>
    <cellStyle name="Normal 2 3 4" xfId="87" xr:uid="{00000000-0005-0000-0000-000057000000}"/>
    <cellStyle name="Normal 2 4" xfId="88" xr:uid="{00000000-0005-0000-0000-000058000000}"/>
    <cellStyle name="Normal 2 5" xfId="89" xr:uid="{00000000-0005-0000-0000-000059000000}"/>
    <cellStyle name="Normal 2 6" xfId="90" xr:uid="{00000000-0005-0000-0000-00005A000000}"/>
    <cellStyle name="Normal 2 7" xfId="91" xr:uid="{00000000-0005-0000-0000-00005B000000}"/>
    <cellStyle name="Normal 2 8" xfId="92" xr:uid="{00000000-0005-0000-0000-00005C000000}"/>
    <cellStyle name="Normal 2 9" xfId="93" xr:uid="{00000000-0005-0000-0000-00005D000000}"/>
    <cellStyle name="Normal 2_cuentaPublica2013" xfId="94" xr:uid="{00000000-0005-0000-0000-00005E000000}"/>
    <cellStyle name="Normal 20" xfId="95" xr:uid="{00000000-0005-0000-0000-00005F000000}"/>
    <cellStyle name="Normal 21" xfId="96" xr:uid="{00000000-0005-0000-0000-000060000000}"/>
    <cellStyle name="Normal 22" xfId="97" xr:uid="{00000000-0005-0000-0000-000061000000}"/>
    <cellStyle name="Normal 23" xfId="98" xr:uid="{00000000-0005-0000-0000-000062000000}"/>
    <cellStyle name="Normal 23 2" xfId="99" xr:uid="{00000000-0005-0000-0000-000063000000}"/>
    <cellStyle name="Normal 23 3" xfId="100" xr:uid="{00000000-0005-0000-0000-000064000000}"/>
    <cellStyle name="Normal 24" xfId="101" xr:uid="{00000000-0005-0000-0000-000065000000}"/>
    <cellStyle name="Normal 24 2" xfId="102" xr:uid="{00000000-0005-0000-0000-000066000000}"/>
    <cellStyle name="Normal 24 3" xfId="103" xr:uid="{00000000-0005-0000-0000-000067000000}"/>
    <cellStyle name="Normal 25" xfId="104" xr:uid="{00000000-0005-0000-0000-000068000000}"/>
    <cellStyle name="Normal 25 2" xfId="105" xr:uid="{00000000-0005-0000-0000-000069000000}"/>
    <cellStyle name="Normal 26" xfId="106" xr:uid="{00000000-0005-0000-0000-00006A000000}"/>
    <cellStyle name="Normal 27" xfId="107" xr:uid="{00000000-0005-0000-0000-00006B000000}"/>
    <cellStyle name="Normal 27 2" xfId="108" xr:uid="{00000000-0005-0000-0000-00006C000000}"/>
    <cellStyle name="Normal 28" xfId="109" xr:uid="{00000000-0005-0000-0000-00006D000000}"/>
    <cellStyle name="Normal 28 2" xfId="110" xr:uid="{00000000-0005-0000-0000-00006E000000}"/>
    <cellStyle name="Normal 29" xfId="111" xr:uid="{00000000-0005-0000-0000-00006F000000}"/>
    <cellStyle name="Normal 29 2" xfId="112" xr:uid="{00000000-0005-0000-0000-000070000000}"/>
    <cellStyle name="Normal 3" xfId="113" xr:uid="{00000000-0005-0000-0000-000071000000}"/>
    <cellStyle name="Normal 3 2" xfId="114" xr:uid="{00000000-0005-0000-0000-000072000000}"/>
    <cellStyle name="Normal 3 2 2" xfId="115" xr:uid="{00000000-0005-0000-0000-000073000000}"/>
    <cellStyle name="Normal 3 2 3" xfId="116" xr:uid="{00000000-0005-0000-0000-000074000000}"/>
    <cellStyle name="Normal 3 3 4" xfId="117" xr:uid="{00000000-0005-0000-0000-000075000000}"/>
    <cellStyle name="Normal 30" xfId="118" xr:uid="{00000000-0005-0000-0000-000076000000}"/>
    <cellStyle name="Normal 30 2" xfId="119" xr:uid="{00000000-0005-0000-0000-000077000000}"/>
    <cellStyle name="Normal 31" xfId="120" xr:uid="{00000000-0005-0000-0000-000078000000}"/>
    <cellStyle name="Normal 31 2" xfId="121" xr:uid="{00000000-0005-0000-0000-000079000000}"/>
    <cellStyle name="Normal 32" xfId="122" xr:uid="{00000000-0005-0000-0000-00007A000000}"/>
    <cellStyle name="Normal 32 2" xfId="123" xr:uid="{00000000-0005-0000-0000-00007B000000}"/>
    <cellStyle name="Normal 33" xfId="124" xr:uid="{00000000-0005-0000-0000-00007C000000}"/>
    <cellStyle name="Normal 33 2" xfId="125" xr:uid="{00000000-0005-0000-0000-00007D000000}"/>
    <cellStyle name="Normal 34" xfId="126" xr:uid="{00000000-0005-0000-0000-00007E000000}"/>
    <cellStyle name="Normal 34 2" xfId="127" xr:uid="{00000000-0005-0000-0000-00007F000000}"/>
    <cellStyle name="Normal 35" xfId="128" xr:uid="{00000000-0005-0000-0000-000080000000}"/>
    <cellStyle name="Normal 35 2" xfId="129" xr:uid="{00000000-0005-0000-0000-000081000000}"/>
    <cellStyle name="Normal 36" xfId="130" xr:uid="{00000000-0005-0000-0000-000082000000}"/>
    <cellStyle name="Normal 36 2" xfId="131" xr:uid="{00000000-0005-0000-0000-000083000000}"/>
    <cellStyle name="Normal 37" xfId="132" xr:uid="{00000000-0005-0000-0000-000084000000}"/>
    <cellStyle name="Normal 37 2" xfId="133" xr:uid="{00000000-0005-0000-0000-000085000000}"/>
    <cellStyle name="Normal 38" xfId="134" xr:uid="{00000000-0005-0000-0000-000086000000}"/>
    <cellStyle name="Normal 38 2" xfId="135" xr:uid="{00000000-0005-0000-0000-000087000000}"/>
    <cellStyle name="Normal 39" xfId="136" xr:uid="{00000000-0005-0000-0000-000088000000}"/>
    <cellStyle name="Normal 39 2" xfId="137" xr:uid="{00000000-0005-0000-0000-000089000000}"/>
    <cellStyle name="Normal 4" xfId="138" xr:uid="{00000000-0005-0000-0000-00008A000000}"/>
    <cellStyle name="Normal 4 10" xfId="139" xr:uid="{00000000-0005-0000-0000-00008B000000}"/>
    <cellStyle name="Normal 4 2" xfId="140" xr:uid="{00000000-0005-0000-0000-00008C000000}"/>
    <cellStyle name="Normal 4 2 2" xfId="141" xr:uid="{00000000-0005-0000-0000-00008D000000}"/>
    <cellStyle name="Normal 4 2 3" xfId="142" xr:uid="{00000000-0005-0000-0000-00008E000000}"/>
    <cellStyle name="Normal 4 2 4" xfId="143" xr:uid="{00000000-0005-0000-0000-00008F000000}"/>
    <cellStyle name="Normal 4 2 5" xfId="144" xr:uid="{00000000-0005-0000-0000-000090000000}"/>
    <cellStyle name="Normal 4 2 6" xfId="145" xr:uid="{00000000-0005-0000-0000-000091000000}"/>
    <cellStyle name="Normal 4 2 7" xfId="146" xr:uid="{00000000-0005-0000-0000-000092000000}"/>
    <cellStyle name="Normal 4 3" xfId="147" xr:uid="{00000000-0005-0000-0000-000093000000}"/>
    <cellStyle name="Normal 4 3 2" xfId="148" xr:uid="{00000000-0005-0000-0000-000094000000}"/>
    <cellStyle name="Normal 4_cuentaPublica2013" xfId="149" xr:uid="{00000000-0005-0000-0000-000095000000}"/>
    <cellStyle name="Normal 40" xfId="150" xr:uid="{00000000-0005-0000-0000-000096000000}"/>
    <cellStyle name="Normal 40 2" xfId="151" xr:uid="{00000000-0005-0000-0000-000097000000}"/>
    <cellStyle name="Normal 41" xfId="152" xr:uid="{00000000-0005-0000-0000-000098000000}"/>
    <cellStyle name="Normal 41 2" xfId="153" xr:uid="{00000000-0005-0000-0000-000099000000}"/>
    <cellStyle name="Normal 42" xfId="154" xr:uid="{00000000-0005-0000-0000-00009A000000}"/>
    <cellStyle name="Normal 42 2" xfId="155" xr:uid="{00000000-0005-0000-0000-00009B000000}"/>
    <cellStyle name="Normal 43" xfId="156" xr:uid="{00000000-0005-0000-0000-00009C000000}"/>
    <cellStyle name="Normal 43 2" xfId="157" xr:uid="{00000000-0005-0000-0000-00009D000000}"/>
    <cellStyle name="Normal 44" xfId="158" xr:uid="{00000000-0005-0000-0000-00009E000000}"/>
    <cellStyle name="Normal 44 2" xfId="159" xr:uid="{00000000-0005-0000-0000-00009F000000}"/>
    <cellStyle name="Normal 45" xfId="160" xr:uid="{00000000-0005-0000-0000-0000A0000000}"/>
    <cellStyle name="Normal 45 2" xfId="161" xr:uid="{00000000-0005-0000-0000-0000A1000000}"/>
    <cellStyle name="Normal 46" xfId="162" xr:uid="{00000000-0005-0000-0000-0000A2000000}"/>
    <cellStyle name="Normal 46 2" xfId="163" xr:uid="{00000000-0005-0000-0000-0000A3000000}"/>
    <cellStyle name="Normal 47" xfId="164" xr:uid="{00000000-0005-0000-0000-0000A4000000}"/>
    <cellStyle name="Normal 47 2" xfId="165" xr:uid="{00000000-0005-0000-0000-0000A5000000}"/>
    <cellStyle name="Normal 48" xfId="166" xr:uid="{00000000-0005-0000-0000-0000A6000000}"/>
    <cellStyle name="Normal 48 2" xfId="167" xr:uid="{00000000-0005-0000-0000-0000A7000000}"/>
    <cellStyle name="Normal 49" xfId="168" xr:uid="{00000000-0005-0000-0000-0000A8000000}"/>
    <cellStyle name="Normal 49 2" xfId="169" xr:uid="{00000000-0005-0000-0000-0000A9000000}"/>
    <cellStyle name="Normal 5 2" xfId="170" xr:uid="{00000000-0005-0000-0000-0000AA000000}"/>
    <cellStyle name="Normal 5 2 2" xfId="171" xr:uid="{00000000-0005-0000-0000-0000AB000000}"/>
    <cellStyle name="Normal 5 2 3" xfId="172" xr:uid="{00000000-0005-0000-0000-0000AC000000}"/>
    <cellStyle name="Normal 5 2 4" xfId="173" xr:uid="{00000000-0005-0000-0000-0000AD000000}"/>
    <cellStyle name="Normal 5 3" xfId="174" xr:uid="{00000000-0005-0000-0000-0000AE000000}"/>
    <cellStyle name="Normal 5 4" xfId="175" xr:uid="{00000000-0005-0000-0000-0000AF000000}"/>
    <cellStyle name="Normal 5 5" xfId="176" xr:uid="{00000000-0005-0000-0000-0000B0000000}"/>
    <cellStyle name="Normal 50" xfId="177" xr:uid="{00000000-0005-0000-0000-0000B1000000}"/>
    <cellStyle name="Normal 50 2" xfId="178" xr:uid="{00000000-0005-0000-0000-0000B2000000}"/>
    <cellStyle name="Normal 51" xfId="179" xr:uid="{00000000-0005-0000-0000-0000B3000000}"/>
    <cellStyle name="Normal 51 2" xfId="180" xr:uid="{00000000-0005-0000-0000-0000B4000000}"/>
    <cellStyle name="Normal 6" xfId="181" xr:uid="{00000000-0005-0000-0000-0000B5000000}"/>
    <cellStyle name="Normal 6 10 2" xfId="182" xr:uid="{00000000-0005-0000-0000-0000B6000000}"/>
    <cellStyle name="Normal 6 2" xfId="183" xr:uid="{00000000-0005-0000-0000-0000B7000000}"/>
    <cellStyle name="Normal 6 2 2" xfId="184" xr:uid="{00000000-0005-0000-0000-0000B8000000}"/>
    <cellStyle name="Normal 6 3" xfId="185" xr:uid="{00000000-0005-0000-0000-0000B9000000}"/>
    <cellStyle name="Normal 6 4" xfId="186" xr:uid="{00000000-0005-0000-0000-0000BA000000}"/>
    <cellStyle name="Normal 66 2" xfId="187" xr:uid="{00000000-0005-0000-0000-0000BB000000}"/>
    <cellStyle name="Normal 7" xfId="188" xr:uid="{00000000-0005-0000-0000-0000BC000000}"/>
    <cellStyle name="Normal 7 2" xfId="189" xr:uid="{00000000-0005-0000-0000-0000BD000000}"/>
    <cellStyle name="Normal 7 2 2" xfId="190" xr:uid="{00000000-0005-0000-0000-0000BE000000}"/>
    <cellStyle name="Normal 7 2 2 2" xfId="191" xr:uid="{00000000-0005-0000-0000-0000BF000000}"/>
    <cellStyle name="Normal 7 3" xfId="192" xr:uid="{00000000-0005-0000-0000-0000C0000000}"/>
    <cellStyle name="Normal 7 4" xfId="193" xr:uid="{00000000-0005-0000-0000-0000C1000000}"/>
    <cellStyle name="Normal 70" xfId="194" xr:uid="{00000000-0005-0000-0000-0000C2000000}"/>
    <cellStyle name="Normal 8" xfId="195" xr:uid="{00000000-0005-0000-0000-0000C3000000}"/>
    <cellStyle name="Normal 8 2" xfId="196" xr:uid="{00000000-0005-0000-0000-0000C4000000}"/>
    <cellStyle name="Normal 9" xfId="197" xr:uid="{00000000-0005-0000-0000-0000C5000000}"/>
    <cellStyle name="Normal 9 2" xfId="198" xr:uid="{00000000-0005-0000-0000-0000C6000000}"/>
    <cellStyle name="Porcentaje 2" xfId="199" xr:uid="{00000000-0005-0000-0000-0000C7000000}"/>
    <cellStyle name="Porcentaje 3" xfId="200" xr:uid="{00000000-0005-0000-0000-0000C8000000}"/>
    <cellStyle name="Porcentual 2" xfId="201" xr:uid="{00000000-0005-0000-0000-0000C9000000}"/>
    <cellStyle name="Porcentual 2 2" xfId="202" xr:uid="{00000000-0005-0000-0000-0000CA000000}"/>
    <cellStyle name="Porcentual 2 2 2" xfId="203" xr:uid="{00000000-0005-0000-0000-0000CB000000}"/>
    <cellStyle name="Porcentual 2 2 3" xfId="204" xr:uid="{00000000-0005-0000-0000-0000CC000000}"/>
    <cellStyle name="Porcentual 2 2 4" xfId="205" xr:uid="{00000000-0005-0000-0000-0000CD000000}"/>
    <cellStyle name="Porcentual 2 3" xfId="206" xr:uid="{00000000-0005-0000-0000-0000CE000000}"/>
    <cellStyle name="Porcentual 2 4" xfId="207" xr:uid="{00000000-0005-0000-0000-0000CF000000}"/>
    <cellStyle name="Porcentual 2 4 2" xfId="208" xr:uid="{00000000-0005-0000-0000-0000D0000000}"/>
    <cellStyle name="Porcentual 2 4 3" xfId="209" xr:uid="{00000000-0005-0000-0000-0000D1000000}"/>
    <cellStyle name="Porcentual 2 4 4" xfId="210" xr:uid="{00000000-0005-0000-0000-0000D2000000}"/>
    <cellStyle name="Porcentual 2 5" xfId="211" xr:uid="{00000000-0005-0000-0000-0000D3000000}"/>
    <cellStyle name="Porcentual 2 6" xfId="212" xr:uid="{00000000-0005-0000-0000-0000D4000000}"/>
    <cellStyle name="Porcentual 2 7" xfId="213" xr:uid="{00000000-0005-0000-0000-0000D5000000}"/>
    <cellStyle name="Porcentual 2 8" xfId="214" xr:uid="{00000000-0005-0000-0000-0000D6000000}"/>
    <cellStyle name="Porcentual 3" xfId="215" xr:uid="{00000000-0005-0000-0000-0000D7000000}"/>
    <cellStyle name="Porcentual 4" xfId="216" xr:uid="{00000000-0005-0000-0000-0000D8000000}"/>
    <cellStyle name="Porcentual 8" xfId="217" xr:uid="{00000000-0005-0000-0000-0000D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38100</xdr:rowOff>
    </xdr:from>
    <xdr:to>
      <xdr:col>2</xdr:col>
      <xdr:colOff>1038225</xdr:colOff>
      <xdr:row>1</xdr:row>
      <xdr:rowOff>649873</xdr:rowOff>
    </xdr:to>
    <xdr:pic>
      <xdr:nvPicPr>
        <xdr:cNvPr id="3" name="Picture 152">
          <a:extLst>
            <a:ext uri="{FF2B5EF4-FFF2-40B4-BE49-F238E27FC236}">
              <a16:creationId xmlns:a16="http://schemas.microsoft.com/office/drawing/2014/main" id="{AD7F8483-43B1-438D-9685-310312998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14300"/>
          <a:ext cx="1381125" cy="611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UNICIPIOS%20REALIZADOS\CALCULO%20DE%20ISR\CALCULO%20DE%20IMPUESTO%20ISR.AYAPANG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CC9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CC9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3"/>
  <sheetViews>
    <sheetView showGridLines="0" tabSelected="1" topLeftCell="A58" workbookViewId="0">
      <selection activeCell="A65" sqref="A65:XFD65"/>
    </sheetView>
  </sheetViews>
  <sheetFormatPr baseColWidth="10" defaultRowHeight="18" x14ac:dyDescent="0.35"/>
  <cols>
    <col min="1" max="1" width="1.28515625" style="1" customWidth="1"/>
    <col min="2" max="2" width="5.7109375" style="1" customWidth="1"/>
    <col min="3" max="3" width="61.7109375" style="1" customWidth="1"/>
    <col min="4" max="4" width="67.28515625" style="1" customWidth="1"/>
    <col min="5" max="5" width="61.7109375" style="1" customWidth="1"/>
    <col min="6" max="6" width="56.28515625" style="1" customWidth="1"/>
    <col min="7" max="7" width="58.5703125" style="1" customWidth="1"/>
    <col min="8" max="16384" width="11.42578125" style="1"/>
  </cols>
  <sheetData>
    <row r="1" spans="2:7" ht="6" customHeight="1" thickBot="1" x14ac:dyDescent="0.4"/>
    <row r="2" spans="2:7" ht="52.5" customHeight="1" thickTop="1" x14ac:dyDescent="0.35">
      <c r="B2" s="52" t="s">
        <v>21</v>
      </c>
      <c r="C2" s="53"/>
      <c r="D2" s="53"/>
      <c r="E2" s="53"/>
      <c r="F2" s="53"/>
      <c r="G2" s="54"/>
    </row>
    <row r="3" spans="2:7" ht="4.5" customHeight="1" x14ac:dyDescent="0.35">
      <c r="B3" s="5"/>
      <c r="C3" s="6"/>
      <c r="D3" s="6"/>
      <c r="E3" s="6"/>
      <c r="F3" s="7"/>
      <c r="G3" s="8"/>
    </row>
    <row r="4" spans="2:7" x14ac:dyDescent="0.35">
      <c r="B4" s="42" t="s">
        <v>23</v>
      </c>
      <c r="C4" s="41"/>
      <c r="D4" s="2"/>
      <c r="E4" s="3"/>
      <c r="F4" s="55" t="s">
        <v>22</v>
      </c>
      <c r="G4" s="56"/>
    </row>
    <row r="5" spans="2:7" ht="9.75" customHeight="1" thickBot="1" x14ac:dyDescent="0.4">
      <c r="B5" s="9"/>
      <c r="C5" s="10"/>
      <c r="D5" s="10"/>
      <c r="E5" s="10"/>
      <c r="F5" s="10"/>
      <c r="G5" s="11"/>
    </row>
    <row r="6" spans="2:7" ht="7.5" customHeight="1" thickTop="1" thickBot="1" x14ac:dyDescent="0.4"/>
    <row r="7" spans="2:7" ht="18.75" thickTop="1" x14ac:dyDescent="0.35">
      <c r="B7" s="57" t="s">
        <v>13</v>
      </c>
      <c r="C7" s="58"/>
      <c r="D7" s="61" t="s">
        <v>14</v>
      </c>
      <c r="E7" s="63" t="s">
        <v>15</v>
      </c>
      <c r="F7" s="63" t="s">
        <v>16</v>
      </c>
      <c r="G7" s="65" t="s">
        <v>17</v>
      </c>
    </row>
    <row r="8" spans="2:7" ht="18.75" thickBot="1" x14ac:dyDescent="0.4">
      <c r="B8" s="59"/>
      <c r="C8" s="60"/>
      <c r="D8" s="62"/>
      <c r="E8" s="64"/>
      <c r="F8" s="64"/>
      <c r="G8" s="66"/>
    </row>
    <row r="9" spans="2:7" ht="7.5" customHeight="1" thickTop="1" thickBot="1" x14ac:dyDescent="0.4"/>
    <row r="10" spans="2:7" ht="18.75" thickTop="1" x14ac:dyDescent="0.35">
      <c r="B10" s="67" t="s">
        <v>5</v>
      </c>
      <c r="C10" s="68"/>
      <c r="D10" s="12"/>
      <c r="E10" s="12"/>
      <c r="F10" s="12"/>
      <c r="G10" s="13"/>
    </row>
    <row r="11" spans="2:7" x14ac:dyDescent="0.35">
      <c r="B11" s="69"/>
      <c r="C11" s="70"/>
      <c r="D11" s="14"/>
      <c r="E11" s="14"/>
      <c r="F11" s="14"/>
      <c r="G11" s="15"/>
    </row>
    <row r="12" spans="2:7" x14ac:dyDescent="0.35">
      <c r="B12" s="71"/>
      <c r="C12" s="72"/>
      <c r="D12" s="16"/>
      <c r="E12" s="16"/>
      <c r="F12" s="16"/>
      <c r="G12" s="17"/>
    </row>
    <row r="13" spans="2:7" x14ac:dyDescent="0.35">
      <c r="B13" s="18" t="s">
        <v>3</v>
      </c>
      <c r="C13" s="19"/>
      <c r="D13" s="20"/>
      <c r="E13" s="20"/>
      <c r="F13" s="20"/>
      <c r="G13" s="21"/>
    </row>
    <row r="14" spans="2:7" x14ac:dyDescent="0.35">
      <c r="B14" s="22"/>
      <c r="C14" s="23"/>
      <c r="D14" s="20"/>
      <c r="E14" s="20"/>
      <c r="F14" s="20"/>
      <c r="G14" s="21"/>
    </row>
    <row r="15" spans="2:7" x14ac:dyDescent="0.35">
      <c r="B15" s="24" t="s">
        <v>6</v>
      </c>
      <c r="C15" s="25"/>
      <c r="D15" s="26"/>
      <c r="E15" s="26"/>
      <c r="F15" s="26">
        <f>SUM(F16:F18)</f>
        <v>0</v>
      </c>
      <c r="G15" s="27">
        <f>SUM(G16:G18)</f>
        <v>0</v>
      </c>
    </row>
    <row r="16" spans="2:7" x14ac:dyDescent="0.35">
      <c r="B16" s="28"/>
      <c r="C16" s="29" t="s">
        <v>1</v>
      </c>
      <c r="D16" s="4"/>
      <c r="E16" s="4"/>
      <c r="F16" s="4"/>
      <c r="G16" s="30"/>
    </row>
    <row r="17" spans="2:7" x14ac:dyDescent="0.35">
      <c r="B17" s="28" t="s">
        <v>4</v>
      </c>
      <c r="C17" s="29" t="s">
        <v>7</v>
      </c>
      <c r="D17" s="4"/>
      <c r="E17" s="4"/>
      <c r="F17" s="4"/>
      <c r="G17" s="30"/>
    </row>
    <row r="18" spans="2:7" x14ac:dyDescent="0.35">
      <c r="B18" s="28"/>
      <c r="C18" s="29" t="s">
        <v>8</v>
      </c>
      <c r="D18" s="4"/>
      <c r="E18" s="4"/>
      <c r="F18" s="4"/>
      <c r="G18" s="30"/>
    </row>
    <row r="19" spans="2:7" x14ac:dyDescent="0.35">
      <c r="B19" s="28"/>
      <c r="C19" s="29"/>
      <c r="D19" s="20"/>
      <c r="E19" s="20"/>
      <c r="F19" s="20"/>
      <c r="G19" s="21"/>
    </row>
    <row r="20" spans="2:7" x14ac:dyDescent="0.35">
      <c r="B20" s="24" t="s">
        <v>9</v>
      </c>
      <c r="C20" s="25"/>
      <c r="D20" s="26"/>
      <c r="E20" s="26"/>
      <c r="F20" s="26">
        <f>SUM(F22:F25)</f>
        <v>0</v>
      </c>
      <c r="G20" s="27">
        <f>SUM(G22:G25)</f>
        <v>0</v>
      </c>
    </row>
    <row r="21" spans="2:7" x14ac:dyDescent="0.35">
      <c r="B21" s="28"/>
      <c r="C21" s="29"/>
      <c r="D21" s="20"/>
      <c r="E21" s="20"/>
      <c r="F21" s="20"/>
      <c r="G21" s="21"/>
    </row>
    <row r="22" spans="2:7" x14ac:dyDescent="0.35">
      <c r="B22" s="28"/>
      <c r="C22" s="29" t="s">
        <v>10</v>
      </c>
      <c r="D22" s="4"/>
      <c r="E22" s="4"/>
      <c r="F22" s="4"/>
      <c r="G22" s="30"/>
    </row>
    <row r="23" spans="2:7" x14ac:dyDescent="0.35">
      <c r="B23" s="28"/>
      <c r="C23" s="29" t="s">
        <v>11</v>
      </c>
      <c r="D23" s="4"/>
      <c r="E23" s="4"/>
      <c r="F23" s="4"/>
      <c r="G23" s="30"/>
    </row>
    <row r="24" spans="2:7" x14ac:dyDescent="0.35">
      <c r="B24" s="28"/>
      <c r="C24" s="29" t="s">
        <v>7</v>
      </c>
      <c r="D24" s="4"/>
      <c r="E24" s="4"/>
      <c r="F24" s="4"/>
      <c r="G24" s="30"/>
    </row>
    <row r="25" spans="2:7" x14ac:dyDescent="0.35">
      <c r="B25" s="28"/>
      <c r="C25" s="29" t="s">
        <v>8</v>
      </c>
      <c r="D25" s="4"/>
      <c r="E25" s="4"/>
      <c r="F25" s="4"/>
      <c r="G25" s="30"/>
    </row>
    <row r="26" spans="2:7" x14ac:dyDescent="0.35">
      <c r="B26" s="28"/>
      <c r="C26" s="29"/>
      <c r="D26" s="20"/>
      <c r="E26" s="20"/>
      <c r="F26" s="20"/>
      <c r="G26" s="21"/>
    </row>
    <row r="27" spans="2:7" x14ac:dyDescent="0.35">
      <c r="B27" s="18"/>
      <c r="C27" s="25" t="s">
        <v>18</v>
      </c>
      <c r="D27" s="20"/>
      <c r="E27" s="20"/>
      <c r="F27" s="26">
        <f>F15+F20</f>
        <v>0</v>
      </c>
      <c r="G27" s="27">
        <f>G15+G20</f>
        <v>0</v>
      </c>
    </row>
    <row r="28" spans="2:7" x14ac:dyDescent="0.35">
      <c r="B28" s="18"/>
      <c r="C28" s="19"/>
      <c r="D28" s="20"/>
      <c r="E28" s="20"/>
      <c r="F28" s="20"/>
      <c r="G28" s="21"/>
    </row>
    <row r="29" spans="2:7" x14ac:dyDescent="0.35">
      <c r="B29" s="28"/>
      <c r="C29" s="29"/>
      <c r="D29" s="20"/>
      <c r="E29" s="20"/>
      <c r="F29" s="20"/>
      <c r="G29" s="21"/>
    </row>
    <row r="30" spans="2:7" x14ac:dyDescent="0.35">
      <c r="B30" s="31" t="s">
        <v>2</v>
      </c>
      <c r="C30" s="32"/>
      <c r="D30" s="20"/>
      <c r="E30" s="20"/>
      <c r="F30" s="20"/>
      <c r="G30" s="21"/>
    </row>
    <row r="31" spans="2:7" x14ac:dyDescent="0.35">
      <c r="B31" s="18"/>
      <c r="C31" s="19"/>
      <c r="D31" s="20"/>
      <c r="E31" s="20"/>
      <c r="F31" s="20"/>
      <c r="G31" s="21"/>
    </row>
    <row r="32" spans="2:7" x14ac:dyDescent="0.35">
      <c r="B32" s="73" t="s">
        <v>6</v>
      </c>
      <c r="C32" s="74"/>
      <c r="D32" s="26"/>
      <c r="E32" s="26"/>
      <c r="F32" s="26">
        <f>SUM(F33:F35)</f>
        <v>0</v>
      </c>
      <c r="G32" s="27">
        <f>SUM(G33:G35)</f>
        <v>0</v>
      </c>
    </row>
    <row r="33" spans="2:7" x14ac:dyDescent="0.35">
      <c r="B33" s="28"/>
      <c r="C33" s="29" t="s">
        <v>1</v>
      </c>
      <c r="D33" s="4"/>
      <c r="E33" s="4"/>
      <c r="F33" s="4"/>
      <c r="G33" s="30"/>
    </row>
    <row r="34" spans="2:7" x14ac:dyDescent="0.35">
      <c r="B34" s="33"/>
      <c r="C34" s="29" t="s">
        <v>7</v>
      </c>
      <c r="D34" s="4"/>
      <c r="E34" s="4"/>
      <c r="F34" s="4"/>
      <c r="G34" s="30"/>
    </row>
    <row r="35" spans="2:7" x14ac:dyDescent="0.35">
      <c r="B35" s="28"/>
      <c r="C35" s="29" t="s">
        <v>8</v>
      </c>
      <c r="D35" s="4"/>
      <c r="E35" s="4"/>
      <c r="F35" s="4"/>
      <c r="G35" s="30"/>
    </row>
    <row r="36" spans="2:7" x14ac:dyDescent="0.35">
      <c r="B36" s="28"/>
      <c r="C36" s="29"/>
      <c r="D36" s="20"/>
      <c r="E36" s="20"/>
      <c r="F36" s="20"/>
      <c r="G36" s="21"/>
    </row>
    <row r="37" spans="2:7" x14ac:dyDescent="0.35">
      <c r="B37" s="73" t="s">
        <v>9</v>
      </c>
      <c r="C37" s="74"/>
      <c r="D37" s="26"/>
      <c r="E37" s="26"/>
      <c r="F37" s="26">
        <f>SUM(F38:F41)</f>
        <v>0</v>
      </c>
      <c r="G37" s="27">
        <f>SUM(G38:G41)</f>
        <v>0</v>
      </c>
    </row>
    <row r="38" spans="2:7" x14ac:dyDescent="0.35">
      <c r="B38" s="28"/>
      <c r="C38" s="29" t="s">
        <v>10</v>
      </c>
      <c r="D38" s="4"/>
      <c r="E38" s="4"/>
      <c r="F38" s="4"/>
      <c r="G38" s="30"/>
    </row>
    <row r="39" spans="2:7" x14ac:dyDescent="0.35">
      <c r="B39" s="28"/>
      <c r="C39" s="29" t="s">
        <v>11</v>
      </c>
      <c r="D39" s="4"/>
      <c r="E39" s="4"/>
      <c r="F39" s="4"/>
      <c r="G39" s="30"/>
    </row>
    <row r="40" spans="2:7" x14ac:dyDescent="0.35">
      <c r="B40" s="28"/>
      <c r="C40" s="29" t="s">
        <v>7</v>
      </c>
      <c r="D40" s="4"/>
      <c r="E40" s="4"/>
      <c r="F40" s="4"/>
      <c r="G40" s="30"/>
    </row>
    <row r="41" spans="2:7" x14ac:dyDescent="0.35">
      <c r="B41" s="28"/>
      <c r="C41" s="29" t="s">
        <v>8</v>
      </c>
      <c r="D41" s="4"/>
      <c r="E41" s="4"/>
      <c r="F41" s="4"/>
      <c r="G41" s="30"/>
    </row>
    <row r="42" spans="2:7" x14ac:dyDescent="0.35">
      <c r="B42" s="28"/>
      <c r="C42" s="29"/>
      <c r="D42" s="20"/>
      <c r="E42" s="20"/>
      <c r="F42" s="20"/>
      <c r="G42" s="21"/>
    </row>
    <row r="43" spans="2:7" x14ac:dyDescent="0.35">
      <c r="B43" s="34"/>
      <c r="C43" s="35" t="s">
        <v>12</v>
      </c>
      <c r="D43" s="20"/>
      <c r="E43" s="20"/>
      <c r="F43" s="26">
        <f>F32+F37</f>
        <v>0</v>
      </c>
      <c r="G43" s="27">
        <f>G32+G37</f>
        <v>0</v>
      </c>
    </row>
    <row r="44" spans="2:7" x14ac:dyDescent="0.35">
      <c r="B44" s="18"/>
      <c r="C44" s="19"/>
      <c r="D44" s="20"/>
      <c r="E44" s="20"/>
      <c r="F44" s="20"/>
      <c r="G44" s="21"/>
    </row>
    <row r="45" spans="2:7" x14ac:dyDescent="0.35">
      <c r="B45" s="18"/>
      <c r="C45" s="19"/>
      <c r="D45" s="20"/>
      <c r="E45" s="20"/>
      <c r="F45" s="20"/>
      <c r="G45" s="21"/>
    </row>
    <row r="46" spans="2:7" x14ac:dyDescent="0.35">
      <c r="B46" s="24" t="s">
        <v>19</v>
      </c>
      <c r="C46" s="36"/>
      <c r="D46" s="26"/>
      <c r="E46" s="26"/>
      <c r="F46" s="26">
        <f>SUM(F47:F52)</f>
        <v>143345321.91</v>
      </c>
      <c r="G46" s="27">
        <f>SUM(G47:G52)</f>
        <v>143345321.91</v>
      </c>
    </row>
    <row r="47" spans="2:7" s="47" customFormat="1" x14ac:dyDescent="0.35">
      <c r="B47" s="43"/>
      <c r="C47" s="44" t="s">
        <v>24</v>
      </c>
      <c r="D47" s="45"/>
      <c r="E47" s="45"/>
      <c r="F47" s="45">
        <v>0</v>
      </c>
      <c r="G47" s="46">
        <v>0</v>
      </c>
    </row>
    <row r="48" spans="2:7" s="47" customFormat="1" x14ac:dyDescent="0.35">
      <c r="B48" s="43"/>
      <c r="C48" s="44" t="s">
        <v>25</v>
      </c>
      <c r="D48" s="45"/>
      <c r="E48" s="45"/>
      <c r="F48" s="45">
        <v>20716164.27</v>
      </c>
      <c r="G48" s="46">
        <f>+F48</f>
        <v>20716164.27</v>
      </c>
    </row>
    <row r="49" spans="2:7" s="47" customFormat="1" x14ac:dyDescent="0.35">
      <c r="B49" s="43"/>
      <c r="C49" s="44" t="s">
        <v>26</v>
      </c>
      <c r="D49" s="45"/>
      <c r="E49" s="45"/>
      <c r="F49" s="45">
        <v>1138192.96</v>
      </c>
      <c r="G49" s="46">
        <f>+F49</f>
        <v>1138192.96</v>
      </c>
    </row>
    <row r="50" spans="2:7" s="47" customFormat="1" x14ac:dyDescent="0.35">
      <c r="B50" s="43"/>
      <c r="C50" s="44" t="s">
        <v>27</v>
      </c>
      <c r="D50" s="45"/>
      <c r="E50" s="45"/>
      <c r="F50" s="45">
        <v>17164591.699999999</v>
      </c>
      <c r="G50" s="46">
        <f>+F50</f>
        <v>17164591.699999999</v>
      </c>
    </row>
    <row r="51" spans="2:7" s="47" customFormat="1" x14ac:dyDescent="0.35">
      <c r="B51" s="43"/>
      <c r="C51" s="44" t="s">
        <v>28</v>
      </c>
      <c r="D51" s="45"/>
      <c r="E51" s="45"/>
      <c r="F51" s="45">
        <v>104326372.98</v>
      </c>
      <c r="G51" s="46">
        <f>+F51</f>
        <v>104326372.98</v>
      </c>
    </row>
    <row r="52" spans="2:7" s="47" customFormat="1" x14ac:dyDescent="0.35">
      <c r="B52" s="48"/>
      <c r="C52" s="49" t="s">
        <v>29</v>
      </c>
      <c r="D52" s="45"/>
      <c r="E52" s="45"/>
      <c r="F52" s="45"/>
      <c r="G52" s="46"/>
    </row>
    <row r="53" spans="2:7" x14ac:dyDescent="0.35">
      <c r="B53" s="28"/>
      <c r="C53" s="29"/>
      <c r="D53" s="20"/>
      <c r="E53" s="20"/>
      <c r="F53" s="20"/>
      <c r="G53" s="21"/>
    </row>
    <row r="54" spans="2:7" x14ac:dyDescent="0.35">
      <c r="B54" s="75" t="s">
        <v>20</v>
      </c>
      <c r="C54" s="76"/>
      <c r="D54" s="26"/>
      <c r="E54" s="26"/>
      <c r="F54" s="26">
        <f>F27+F43+F46</f>
        <v>143345321.91</v>
      </c>
      <c r="G54" s="27">
        <f>G27+G43+G46</f>
        <v>143345321.91</v>
      </c>
    </row>
    <row r="55" spans="2:7" ht="18.75" thickBot="1" x14ac:dyDescent="0.4">
      <c r="B55" s="37"/>
      <c r="C55" s="38"/>
      <c r="D55" s="39"/>
      <c r="E55" s="39"/>
      <c r="F55" s="39"/>
      <c r="G55" s="40"/>
    </row>
    <row r="56" spans="2:7" ht="18.75" thickTop="1" x14ac:dyDescent="0.35"/>
    <row r="57" spans="2:7" x14ac:dyDescent="0.35">
      <c r="B57" s="51" t="s">
        <v>0</v>
      </c>
      <c r="C57" s="51"/>
      <c r="D57" s="51"/>
      <c r="E57" s="51"/>
      <c r="F57" s="51"/>
      <c r="G57" s="51"/>
    </row>
    <row r="70" spans="2:7" s="79" customFormat="1" ht="12.75" x14ac:dyDescent="0.2">
      <c r="B70" s="77" t="s">
        <v>30</v>
      </c>
      <c r="C70" s="78"/>
      <c r="D70" s="78"/>
      <c r="E70" s="78"/>
      <c r="F70" s="78"/>
      <c r="G70" s="78"/>
    </row>
    <row r="71" spans="2:7" s="79" customFormat="1" ht="12.75" x14ac:dyDescent="0.2">
      <c r="B71" s="77" t="s">
        <v>31</v>
      </c>
      <c r="C71" s="78"/>
      <c r="D71" s="78"/>
      <c r="E71" s="78"/>
      <c r="F71" s="78"/>
      <c r="G71" s="78"/>
    </row>
    <row r="72" spans="2:7" s="79" customFormat="1" ht="12.75" x14ac:dyDescent="0.2">
      <c r="B72" s="77" t="s">
        <v>32</v>
      </c>
      <c r="C72" s="78"/>
      <c r="D72" s="78"/>
      <c r="E72" s="78"/>
      <c r="F72" s="78"/>
      <c r="G72" s="78"/>
    </row>
    <row r="73" spans="2:7" s="50" customFormat="1" ht="12.75" x14ac:dyDescent="0.2"/>
  </sheetData>
  <mergeCells count="15">
    <mergeCell ref="B70:G70"/>
    <mergeCell ref="B71:G71"/>
    <mergeCell ref="B72:G72"/>
    <mergeCell ref="B57:G57"/>
    <mergeCell ref="B2:G2"/>
    <mergeCell ref="F4:G4"/>
    <mergeCell ref="B7:C8"/>
    <mergeCell ref="D7:D8"/>
    <mergeCell ref="E7:E8"/>
    <mergeCell ref="F7:F8"/>
    <mergeCell ref="G7:G8"/>
    <mergeCell ref="B10:C12"/>
    <mergeCell ref="B32:C32"/>
    <mergeCell ref="B37:C37"/>
    <mergeCell ref="B54:C54"/>
  </mergeCells>
  <pageMargins left="0.70866141732283472" right="0.70866141732283472" top="0.74803149606299213" bottom="0.74803149606299213" header="0.31496062992125984" footer="0.31496062992125984"/>
  <pageSetup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EDO ANA DEU Y OTR PAS 2021</vt:lpstr>
      <vt:lpstr>'EDO ANA DEU Y OTR PAS 2021'!Área_de_impresión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ADRIANA</cp:lastModifiedBy>
  <cp:lastPrinted>2022-03-10T15:37:46Z</cp:lastPrinted>
  <dcterms:created xsi:type="dcterms:W3CDTF">2007-11-05T17:08:15Z</dcterms:created>
  <dcterms:modified xsi:type="dcterms:W3CDTF">2022-03-10T15:38:18Z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